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Docs\!РобоФест\РобоФест 2024\Итоговые протоколы\"/>
    </mc:Choice>
  </mc:AlternateContent>
  <xr:revisionPtr revIDLastSave="0" documentId="13_ncr:1_{8850EB73-2291-4011-B42B-BB7785B9DD92}" xr6:coauthVersionLast="37" xr6:coauthVersionMax="41" xr10:uidLastSave="{00000000-0000-0000-0000-000000000000}"/>
  <bookViews>
    <workbookView xWindow="-120" yWindow="-120" windowWidth="29040" windowHeight="15840" xr2:uid="{55FCB320-4AA7-4A13-8A0A-B0487631719E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  <c r="F4" i="1" l="1"/>
  <c r="K5" i="1" l="1"/>
  <c r="K4" i="1"/>
  <c r="P5" i="1"/>
  <c r="R5" i="1" s="1"/>
  <c r="P4" i="1"/>
  <c r="P6" i="1"/>
  <c r="P7" i="1"/>
  <c r="P8" i="1"/>
  <c r="P9" i="1"/>
  <c r="P10" i="1"/>
  <c r="K6" i="1"/>
  <c r="K8" i="1"/>
  <c r="K9" i="1"/>
  <c r="K10" i="1"/>
  <c r="F5" i="1"/>
  <c r="F6" i="1"/>
  <c r="F7" i="1"/>
  <c r="R7" i="1" s="1"/>
  <c r="F8" i="1"/>
  <c r="F9" i="1"/>
  <c r="F10" i="1"/>
  <c r="R10" i="1" l="1"/>
  <c r="R9" i="1"/>
  <c r="R8" i="1"/>
  <c r="R6" i="1"/>
  <c r="R4" i="1"/>
  <c r="S5" i="1" l="1"/>
  <c r="S6" i="1"/>
  <c r="S10" i="1"/>
  <c r="S7" i="1"/>
  <c r="S4" i="1"/>
  <c r="S8" i="1"/>
  <c r="S9" i="1"/>
</calcChain>
</file>

<file path=xl/sharedStrings.xml><?xml version="1.0" encoding="utf-8"?>
<sst xmlns="http://schemas.openxmlformats.org/spreadsheetml/2006/main" count="116" uniqueCount="19">
  <si>
    <t>Протокол номинации «Большое путешествие»</t>
  </si>
  <si>
    <t>Янущик Ярослав</t>
  </si>
  <si>
    <t>Михнюк Егор</t>
  </si>
  <si>
    <t xml:space="preserve">Карульский Егор </t>
  </si>
  <si>
    <t xml:space="preserve">Усачёв Николай </t>
  </si>
  <si>
    <t>Новгородский Роман</t>
  </si>
  <si>
    <t xml:space="preserve">Середич Никита </t>
  </si>
  <si>
    <t xml:space="preserve">Мозолевский Тимур </t>
  </si>
  <si>
    <t>«Лабиринт»</t>
  </si>
  <si>
    <t>«Горка»</t>
  </si>
  <si>
    <t>«Инверсия»</t>
  </si>
  <si>
    <t>1 попытка</t>
  </si>
  <si>
    <t>2 попытка</t>
  </si>
  <si>
    <t>3 попытка</t>
  </si>
  <si>
    <t>Лучший результат</t>
  </si>
  <si>
    <t>Место</t>
  </si>
  <si>
    <t>Время</t>
  </si>
  <si>
    <t>Сумма</t>
  </si>
  <si>
    <t>Фамилия имя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</si>
</sst>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1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/>
    <xf numFmtId="0" fontId="3" fillId="0" borderId="1" xfId="0" applyFont="1" applyFill="1" applyBorder="1"/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textRotation="90" wrapText="1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textRotation="90"/>
    </xf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Fill="1" applyBorder="1" applyAlignment="1">
      <alignment horizontal="center" textRotation="90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15CB3-C894-40C6-B1C8-B4AF0836AC2D}">
  <dimension ref="A1:S10"/>
  <sheetViews>
    <sheetView tabSelected="1" workbookViewId="0">
      <selection activeCell="P16" sqref="P16"/>
    </sheetView>
  </sheetViews>
  <sheetFormatPr defaultColWidth="18" defaultRowHeight="15" x14ac:dyDescent="0.25"/>
  <cols>
    <col min="1" max="1" width="2.7109375" bestFit="1" customWidth="1"/>
    <col min="2" max="2" width="27.7109375" bestFit="1" customWidth="1"/>
    <col min="3" max="3" width="4.85546875" bestFit="1" customWidth="1"/>
    <col min="4" max="5" width="5.5703125" bestFit="1" customWidth="1"/>
    <col min="6" max="6" width="6.28515625" customWidth="1"/>
    <col min="7" max="7" width="7.7109375" bestFit="1" customWidth="1"/>
    <col min="8" max="8" width="4.85546875" bestFit="1" customWidth="1"/>
    <col min="9" max="9" width="5.5703125" bestFit="1" customWidth="1"/>
    <col min="10" max="11" width="6.140625" customWidth="1"/>
    <col min="12" max="12" width="7.7109375" bestFit="1" customWidth="1"/>
    <col min="13" max="13" width="4.85546875" bestFit="1" customWidth="1"/>
    <col min="14" max="14" width="5.5703125" bestFit="1" customWidth="1"/>
    <col min="15" max="15" width="6.85546875" customWidth="1"/>
    <col min="16" max="16" width="8.140625" customWidth="1"/>
    <col min="17" max="17" width="7.7109375" bestFit="1" customWidth="1"/>
    <col min="18" max="18" width="7.7109375" customWidth="1"/>
    <col min="19" max="19" width="9" bestFit="1" customWidth="1"/>
  </cols>
  <sheetData>
    <row r="1" spans="1:19" ht="19.5" customHeight="1" x14ac:dyDescent="0.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9.5" x14ac:dyDescent="0.3">
      <c r="A2" s="12" t="s">
        <v>18</v>
      </c>
      <c r="B2" s="13"/>
      <c r="C2" s="6" t="s">
        <v>11</v>
      </c>
      <c r="D2" s="6"/>
      <c r="E2" s="6"/>
      <c r="F2" s="6"/>
      <c r="G2" s="6"/>
      <c r="H2" s="6" t="s">
        <v>12</v>
      </c>
      <c r="I2" s="6"/>
      <c r="J2" s="6"/>
      <c r="K2" s="6"/>
      <c r="L2" s="6"/>
      <c r="M2" s="6" t="s">
        <v>13</v>
      </c>
      <c r="N2" s="6"/>
      <c r="O2" s="6"/>
      <c r="P2" s="6"/>
      <c r="Q2" s="6"/>
      <c r="R2" s="7" t="s">
        <v>14</v>
      </c>
      <c r="S2" s="8" t="s">
        <v>15</v>
      </c>
    </row>
    <row r="3" spans="1:19" ht="90" x14ac:dyDescent="0.25">
      <c r="A3" s="14"/>
      <c r="B3" s="15"/>
      <c r="C3" s="9" t="s">
        <v>9</v>
      </c>
      <c r="D3" s="10" t="s">
        <v>8</v>
      </c>
      <c r="E3" s="10" t="s">
        <v>10</v>
      </c>
      <c r="F3" s="10" t="s">
        <v>17</v>
      </c>
      <c r="G3" s="11" t="s">
        <v>16</v>
      </c>
      <c r="H3" s="9" t="s">
        <v>9</v>
      </c>
      <c r="I3" s="10" t="s">
        <v>8</v>
      </c>
      <c r="J3" s="10" t="s">
        <v>10</v>
      </c>
      <c r="K3" s="10" t="s">
        <v>17</v>
      </c>
      <c r="L3" s="11" t="s">
        <v>16</v>
      </c>
      <c r="M3" s="9" t="s">
        <v>9</v>
      </c>
      <c r="N3" s="10" t="s">
        <v>8</v>
      </c>
      <c r="O3" s="10" t="s">
        <v>10</v>
      </c>
      <c r="P3" s="10" t="s">
        <v>17</v>
      </c>
      <c r="Q3" s="11" t="s">
        <v>16</v>
      </c>
      <c r="R3" s="7"/>
      <c r="S3" s="8"/>
    </row>
    <row r="4" spans="1:19" ht="19.5" x14ac:dyDescent="0.3">
      <c r="A4" s="1">
        <v>1</v>
      </c>
      <c r="B4" s="1" t="s">
        <v>1</v>
      </c>
      <c r="C4" s="3">
        <v>0</v>
      </c>
      <c r="D4" s="3">
        <v>0</v>
      </c>
      <c r="E4" s="3">
        <v>0</v>
      </c>
      <c r="F4" s="2">
        <f>SUM(C4:E4)</f>
        <v>0</v>
      </c>
      <c r="G4" s="4">
        <v>180</v>
      </c>
      <c r="H4" s="3">
        <v>0</v>
      </c>
      <c r="I4" s="3">
        <v>0</v>
      </c>
      <c r="J4" s="3">
        <v>20</v>
      </c>
      <c r="K4" s="2">
        <f>SUM(H4:J4)</f>
        <v>20</v>
      </c>
      <c r="L4" s="4">
        <v>75</v>
      </c>
      <c r="M4" s="3">
        <v>0</v>
      </c>
      <c r="N4" s="3">
        <v>0</v>
      </c>
      <c r="O4" s="3">
        <v>30</v>
      </c>
      <c r="P4" s="2">
        <f>SUM(M4:O4)</f>
        <v>30</v>
      </c>
      <c r="Q4" s="4">
        <v>33</v>
      </c>
      <c r="R4" s="2">
        <f>MAX(F4,K4,P4)</f>
        <v>30</v>
      </c>
      <c r="S4" s="2">
        <f>_xlfn.RANK.EQ(R4,R$4:R$10)</f>
        <v>7</v>
      </c>
    </row>
    <row r="5" spans="1:19" ht="19.5" x14ac:dyDescent="0.3">
      <c r="A5" s="1">
        <v>2</v>
      </c>
      <c r="B5" s="1" t="s">
        <v>2</v>
      </c>
      <c r="C5" s="3">
        <v>0</v>
      </c>
      <c r="D5" s="3">
        <v>0</v>
      </c>
      <c r="E5" s="3">
        <v>0</v>
      </c>
      <c r="F5" s="2">
        <f t="shared" ref="F5:F10" si="0">SUM(C5:E5)</f>
        <v>0</v>
      </c>
      <c r="G5" s="4">
        <v>180</v>
      </c>
      <c r="H5" s="3">
        <v>0</v>
      </c>
      <c r="I5" s="3">
        <v>0</v>
      </c>
      <c r="J5" s="3">
        <v>30</v>
      </c>
      <c r="K5" s="2">
        <f>SUM(H5:J5)</f>
        <v>30</v>
      </c>
      <c r="L5" s="4">
        <v>58</v>
      </c>
      <c r="M5" s="3">
        <v>0</v>
      </c>
      <c r="N5" s="3">
        <v>200</v>
      </c>
      <c r="O5" s="3">
        <v>10</v>
      </c>
      <c r="P5" s="2">
        <f>SUM(M5:O5)</f>
        <v>210</v>
      </c>
      <c r="Q5" s="4">
        <v>37</v>
      </c>
      <c r="R5" s="2">
        <f>MAX(F5,K5,P5)</f>
        <v>210</v>
      </c>
      <c r="S5" s="2">
        <f t="shared" ref="S5:S10" si="1">_xlfn.RANK.EQ(R5,R$4:R$10)</f>
        <v>6</v>
      </c>
    </row>
    <row r="6" spans="1:19" ht="19.5" x14ac:dyDescent="0.3">
      <c r="A6" s="1">
        <v>3</v>
      </c>
      <c r="B6" s="1" t="s">
        <v>3</v>
      </c>
      <c r="C6" s="3">
        <v>40</v>
      </c>
      <c r="D6" s="3">
        <v>200</v>
      </c>
      <c r="E6" s="3">
        <v>230</v>
      </c>
      <c r="F6" s="2">
        <f t="shared" si="0"/>
        <v>470</v>
      </c>
      <c r="G6" s="4">
        <v>61</v>
      </c>
      <c r="H6" s="3">
        <v>40</v>
      </c>
      <c r="I6" s="3">
        <v>0</v>
      </c>
      <c r="J6" s="3">
        <v>230</v>
      </c>
      <c r="K6" s="2">
        <f t="shared" ref="K6:K10" si="2">SUM(H6:J6)</f>
        <v>270</v>
      </c>
      <c r="L6" s="4">
        <v>105</v>
      </c>
      <c r="M6" s="3">
        <v>0</v>
      </c>
      <c r="N6" s="3">
        <v>200</v>
      </c>
      <c r="O6" s="3">
        <v>110</v>
      </c>
      <c r="P6" s="2">
        <f t="shared" ref="P6:P10" si="3">SUM(M6:O6)</f>
        <v>310</v>
      </c>
      <c r="Q6" s="4">
        <v>180</v>
      </c>
      <c r="R6" s="2">
        <f t="shared" ref="R6:R10" si="4">MAX(F6,K6,P6)</f>
        <v>470</v>
      </c>
      <c r="S6" s="5">
        <f t="shared" si="1"/>
        <v>1</v>
      </c>
    </row>
    <row r="7" spans="1:19" ht="19.5" x14ac:dyDescent="0.3">
      <c r="A7" s="1">
        <v>4</v>
      </c>
      <c r="B7" s="1" t="s">
        <v>4</v>
      </c>
      <c r="C7" s="3">
        <v>0</v>
      </c>
      <c r="D7" s="3">
        <v>0</v>
      </c>
      <c r="E7" s="3">
        <v>0</v>
      </c>
      <c r="F7" s="2">
        <f t="shared" si="0"/>
        <v>0</v>
      </c>
      <c r="G7" s="4">
        <v>180</v>
      </c>
      <c r="H7" s="3">
        <v>40</v>
      </c>
      <c r="I7" s="3">
        <v>0</v>
      </c>
      <c r="J7" s="3">
        <v>0</v>
      </c>
      <c r="K7" s="2">
        <f t="shared" si="2"/>
        <v>40</v>
      </c>
      <c r="L7" s="4">
        <v>48</v>
      </c>
      <c r="M7" s="3">
        <v>0</v>
      </c>
      <c r="N7" s="3">
        <v>200</v>
      </c>
      <c r="O7" s="3">
        <v>40</v>
      </c>
      <c r="P7" s="2">
        <f t="shared" si="3"/>
        <v>240</v>
      </c>
      <c r="Q7" s="4">
        <v>106</v>
      </c>
      <c r="R7" s="2">
        <f>MAX(F7,K7,P7)</f>
        <v>240</v>
      </c>
      <c r="S7" s="2">
        <f t="shared" si="1"/>
        <v>4</v>
      </c>
    </row>
    <row r="8" spans="1:19" ht="19.5" x14ac:dyDescent="0.3">
      <c r="A8" s="1">
        <v>5</v>
      </c>
      <c r="B8" s="1" t="s">
        <v>5</v>
      </c>
      <c r="C8" s="3">
        <v>40</v>
      </c>
      <c r="D8" s="3">
        <v>200</v>
      </c>
      <c r="E8" s="3">
        <v>0</v>
      </c>
      <c r="F8" s="2">
        <f t="shared" si="0"/>
        <v>240</v>
      </c>
      <c r="G8" s="4">
        <v>97</v>
      </c>
      <c r="H8" s="3">
        <v>0</v>
      </c>
      <c r="I8" s="3">
        <v>0</v>
      </c>
      <c r="J8" s="3">
        <v>0</v>
      </c>
      <c r="K8" s="2">
        <f t="shared" si="2"/>
        <v>0</v>
      </c>
      <c r="L8" s="4">
        <v>180</v>
      </c>
      <c r="M8" s="3">
        <v>40</v>
      </c>
      <c r="N8" s="3">
        <v>0</v>
      </c>
      <c r="O8" s="3">
        <v>20</v>
      </c>
      <c r="P8" s="2">
        <f t="shared" si="3"/>
        <v>60</v>
      </c>
      <c r="Q8" s="4">
        <v>66</v>
      </c>
      <c r="R8" s="2">
        <f t="shared" si="4"/>
        <v>240</v>
      </c>
      <c r="S8" s="2">
        <f t="shared" si="1"/>
        <v>4</v>
      </c>
    </row>
    <row r="9" spans="1:19" ht="19.5" x14ac:dyDescent="0.3">
      <c r="A9" s="1">
        <v>6</v>
      </c>
      <c r="B9" s="1" t="s">
        <v>6</v>
      </c>
      <c r="C9" s="3">
        <v>0</v>
      </c>
      <c r="D9" s="3">
        <v>200</v>
      </c>
      <c r="E9" s="3">
        <v>230</v>
      </c>
      <c r="F9" s="2">
        <f t="shared" si="0"/>
        <v>430</v>
      </c>
      <c r="G9" s="4">
        <v>164</v>
      </c>
      <c r="H9" s="3">
        <v>0</v>
      </c>
      <c r="I9" s="3">
        <v>200</v>
      </c>
      <c r="J9" s="3">
        <v>230</v>
      </c>
      <c r="K9" s="2">
        <f t="shared" si="2"/>
        <v>430</v>
      </c>
      <c r="L9" s="4">
        <v>168</v>
      </c>
      <c r="M9" s="3">
        <v>0</v>
      </c>
      <c r="N9" s="3">
        <v>200</v>
      </c>
      <c r="O9" s="3">
        <v>230</v>
      </c>
      <c r="P9" s="2">
        <f t="shared" si="3"/>
        <v>430</v>
      </c>
      <c r="Q9" s="4">
        <v>172</v>
      </c>
      <c r="R9" s="2">
        <f t="shared" si="4"/>
        <v>430</v>
      </c>
      <c r="S9" s="5">
        <f t="shared" si="1"/>
        <v>2</v>
      </c>
    </row>
    <row r="10" spans="1:19" ht="19.5" x14ac:dyDescent="0.3">
      <c r="A10" s="1">
        <v>7</v>
      </c>
      <c r="B10" s="1" t="s">
        <v>7</v>
      </c>
      <c r="C10" s="3">
        <v>40</v>
      </c>
      <c r="D10" s="3">
        <v>200</v>
      </c>
      <c r="E10" s="3">
        <v>0</v>
      </c>
      <c r="F10" s="2">
        <f t="shared" si="0"/>
        <v>240</v>
      </c>
      <c r="G10" s="4">
        <v>51</v>
      </c>
      <c r="H10" s="3">
        <v>0</v>
      </c>
      <c r="I10" s="3">
        <v>0</v>
      </c>
      <c r="J10" s="3">
        <v>0</v>
      </c>
      <c r="K10" s="2">
        <f t="shared" si="2"/>
        <v>0</v>
      </c>
      <c r="L10" s="4">
        <v>180</v>
      </c>
      <c r="M10" s="3">
        <v>40</v>
      </c>
      <c r="N10" s="3">
        <v>200</v>
      </c>
      <c r="O10" s="3">
        <v>10</v>
      </c>
      <c r="P10" s="2">
        <f t="shared" si="3"/>
        <v>250</v>
      </c>
      <c r="Q10" s="4">
        <v>57</v>
      </c>
      <c r="R10" s="2">
        <f t="shared" si="4"/>
        <v>250</v>
      </c>
      <c r="S10" s="5">
        <f t="shared" si="1"/>
        <v>3</v>
      </c>
    </row>
  </sheetData>
  <mergeCells count="7">
    <mergeCell ref="A1:S1"/>
    <mergeCell ref="A2:B3"/>
    <mergeCell ref="R2:R3"/>
    <mergeCell ref="S2:S3"/>
    <mergeCell ref="C2:G2"/>
    <mergeCell ref="H2:L2"/>
    <mergeCell ref="M2:Q2"/>
  </mergeCells>
  <pageMargins left="0.7" right="0.7" top="0.75" bottom="0.75" header="0.3" footer="0.3"/>
  <pageSetup paperSize="9" orientation="portrait" r:id="rId1"/>
  <ignoredErrors>
    <ignoredError sqref="K4:K10 P4:P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Qanatoz</dc:creator>
  <cp:lastModifiedBy>Qanatoz</cp:lastModifiedBy>
  <dcterms:created xsi:type="dcterms:W3CDTF">2024-12-12T07:07:34Z</dcterms:created>
  <dcterms:modified xsi:type="dcterms:W3CDTF">2024-12-18T14:07:15Z</dcterms:modified>
</cp:coreProperties>
</file>